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UKGEOS\Cheshire\SiteInformation\Drilling EOWR\Appendix 4.9 - Install details\ERT_DTS wells\TH0411\"/>
    </mc:Choice>
  </mc:AlternateContent>
  <xr:revisionPtr revIDLastSave="0" documentId="13_ncr:1_{C85FA46F-5255-4D78-BE1B-2FEA3736ACDB}" xr6:coauthVersionLast="47" xr6:coauthVersionMax="47" xr10:uidLastSave="{00000000-0000-0000-0000-000000000000}"/>
  <bookViews>
    <workbookView xWindow="-108" yWindow="-108" windowWidth="23256" windowHeight="12456" xr2:uid="{F8B20A04-C2F5-4405-9823-8151C376E162}"/>
  </bookViews>
  <sheets>
    <sheet name="TH0411" sheetId="6" r:id="rId1"/>
  </sheets>
  <definedNames>
    <definedName name="_xlnm.Print_Area" localSheetId="0">'TH0411'!$B$2:$L$32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6" l="1"/>
  <c r="K29" i="6"/>
  <c r="C30" i="6" l="1"/>
  <c r="K28" i="6"/>
  <c r="C29" i="6" l="1"/>
  <c r="C28" i="6" l="1"/>
  <c r="K27" i="6" l="1"/>
  <c r="C27" i="6"/>
  <c r="C13" i="6" l="1"/>
  <c r="C12" i="6"/>
  <c r="C11" i="6"/>
  <c r="K26" i="6" l="1"/>
  <c r="C26" i="6"/>
  <c r="K25" i="6" l="1"/>
  <c r="K2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Hetherington - BGS</author>
  </authors>
  <commentList>
    <comment ref="K4" authorId="0" shapeId="0" xr:uid="{1F4E646F-94AA-4059-81A8-EFF886B7C59E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Make a note of the expected TOC, include any details of losses encountered here</t>
        </r>
      </text>
    </comment>
    <comment ref="E19" authorId="0" shapeId="0" xr:uid="{736A89EF-DA86-4051-8664-8BC9F26E5683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Make a note of the expected TOC, include any details of losses encountered here</t>
        </r>
      </text>
    </comment>
    <comment ref="E26" authorId="0" shapeId="0" xr:uid="{EB8787F7-B891-4195-8EAF-E8AD293E672C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base of tremie pipe at 71 m, broken section at 29.6 m (10 x joints recovered)</t>
        </r>
      </text>
    </comment>
    <comment ref="E28" authorId="0" shapeId="0" xr:uid="{033DDA40-0E38-4945-9E6B-207942524F52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Tremie pipe shoe at 22.18 m, top at 7.5 m (5 x 2.96 joints in the hole)</t>
        </r>
      </text>
    </comment>
    <comment ref="K28" authorId="0" shapeId="0" xr:uid="{457E7B49-9BE4-4EB1-804E-5EB8F35021AB}">
      <text>
        <r>
          <rPr>
            <b/>
            <sz val="9"/>
            <color indexed="81"/>
            <rFont val="Tahoma"/>
            <charset val="1"/>
          </rPr>
          <t>David Hetherington - BGS:</t>
        </r>
        <r>
          <rPr>
            <sz val="9"/>
            <color indexed="81"/>
            <rFont val="Tahoma"/>
            <charset val="1"/>
          </rPr>
          <t xml:space="preserve">
14.68 m of tremie displaces 12 l of fluid - deducted from total for second break 0.33 m</t>
        </r>
      </text>
    </comment>
  </commentList>
</comments>
</file>

<file path=xl/sharedStrings.xml><?xml version="1.0" encoding="utf-8"?>
<sst xmlns="http://schemas.openxmlformats.org/spreadsheetml/2006/main" count="49" uniqueCount="33">
  <si>
    <t xml:space="preserve">Grout lift </t>
  </si>
  <si>
    <t>Proposed</t>
  </si>
  <si>
    <t>Actual</t>
  </si>
  <si>
    <t>Comments</t>
  </si>
  <si>
    <t>Base (m)</t>
  </si>
  <si>
    <t>Top (m)</t>
  </si>
  <si>
    <t>TH0411</t>
  </si>
  <si>
    <t>Number of batches pumped</t>
  </si>
  <si>
    <t>Number of mixes</t>
  </si>
  <si>
    <t>1-2mm MGS filter sand</t>
  </si>
  <si>
    <t>Bentonite pellets</t>
  </si>
  <si>
    <t>Bentonite/ cement pellets</t>
  </si>
  <si>
    <t>MGS filter gravel</t>
  </si>
  <si>
    <t>NA</t>
  </si>
  <si>
    <t>Grout mix details below</t>
  </si>
  <si>
    <t>Should fill 6.75 m of hole per batch - figures on proposed assume 6 m to allow for some losses</t>
  </si>
  <si>
    <t>Start time</t>
  </si>
  <si>
    <t>Finish Time</t>
  </si>
  <si>
    <t>Grout weight SG</t>
  </si>
  <si>
    <t>Recipe</t>
  </si>
  <si>
    <t>Lift height per 100 L mix (m)</t>
  </si>
  <si>
    <t>7.5 x 24.75kg bags Geotherm X GR grout to 100L water / weight range to be between 1.67 and 1.72 sg</t>
  </si>
  <si>
    <t>1.69 / 1.74 / 1.70 / 1.67</t>
  </si>
  <si>
    <t>7.5 bags</t>
  </si>
  <si>
    <t>Tremie parted / left in hole</t>
  </si>
  <si>
    <t>1.74 / 1.69 / 1.71 / 1.70</t>
  </si>
  <si>
    <t>1.67 / 1.70 / 1.71</t>
  </si>
  <si>
    <t>Dip inside install to top of 24" casing</t>
  </si>
  <si>
    <t>1.67/1.67/1.70/1.67/1.70</t>
  </si>
  <si>
    <t>7.5 bags/105L for all batches</t>
  </si>
  <si>
    <t>1.69/1.69</t>
  </si>
  <si>
    <t>7.5 bags/104L for both batches</t>
  </si>
  <si>
    <t>Topped up with bucket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</si>
</sst>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4" fillId="0" borderId="0" xfId="0" applyFont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7" borderId="1" xfId="0" applyFill="1" applyBorder="1"/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25D3-F68B-4E2D-80FE-0EC5008AE456}">
  <sheetPr>
    <pageSetUpPr fitToPage="1"/>
  </sheetPr>
  <dimension ref="B2:N31"/>
  <sheetViews>
    <sheetView tabSelected="1" topLeftCell="A2" workbookViewId="0">
      <selection activeCell="D34" sqref="D34"/>
    </sheetView>
  </sheetViews>
  <sheetFormatPr defaultRowHeight="14.4" x14ac:dyDescent="0.3"/>
  <cols>
    <col min="1" max="1" width="3.21875" customWidth="1"/>
    <col min="2" max="5" width="12.6640625" customWidth="1"/>
    <col min="6" max="6" width="15.5546875" customWidth="1"/>
    <col min="7" max="7" width="20.44140625" customWidth="1"/>
    <col min="8" max="10" width="12.6640625" customWidth="1"/>
    <col min="11" max="11" width="20.44140625" customWidth="1"/>
    <col min="12" max="12" width="19.77734375" customWidth="1"/>
    <col min="13" max="13" width="14.21875" customWidth="1"/>
    <col min="14" max="14" width="12.6640625" customWidth="1"/>
  </cols>
  <sheetData>
    <row r="2" spans="2:14" x14ac:dyDescent="0.3">
      <c r="B2" s="44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2"/>
      <c r="N2" s="2"/>
    </row>
    <row r="3" spans="2:14" x14ac:dyDescent="0.3">
      <c r="B3" s="43" t="s">
        <v>1</v>
      </c>
      <c r="C3" s="43"/>
      <c r="D3" s="43"/>
      <c r="E3" s="43"/>
      <c r="F3" s="43"/>
      <c r="H3" s="2"/>
      <c r="I3" s="2"/>
      <c r="J3" s="2"/>
      <c r="K3" s="2"/>
      <c r="L3" s="2"/>
      <c r="M3" s="2"/>
      <c r="N3" s="4"/>
    </row>
    <row r="4" spans="2:14" ht="28.8" x14ac:dyDescent="0.3">
      <c r="B4" s="6" t="s">
        <v>0</v>
      </c>
      <c r="C4" s="6" t="s">
        <v>4</v>
      </c>
      <c r="D4" s="6" t="s">
        <v>5</v>
      </c>
      <c r="E4" s="7" t="s">
        <v>8</v>
      </c>
      <c r="F4" s="6" t="s">
        <v>3</v>
      </c>
      <c r="H4" s="16"/>
      <c r="I4" s="16"/>
      <c r="J4" s="16"/>
      <c r="K4" s="16"/>
      <c r="L4" s="17"/>
      <c r="M4" s="17"/>
      <c r="N4" s="5"/>
    </row>
    <row r="5" spans="2:14" x14ac:dyDescent="0.3">
      <c r="B5" s="14" t="s">
        <v>13</v>
      </c>
      <c r="C5" s="14">
        <v>100.2</v>
      </c>
      <c r="D5" s="14">
        <v>99.5</v>
      </c>
      <c r="E5" s="14"/>
      <c r="F5" s="15" t="s">
        <v>12</v>
      </c>
      <c r="H5" s="4"/>
      <c r="I5" s="4"/>
      <c r="J5" s="4"/>
      <c r="K5" s="4"/>
      <c r="L5" s="4"/>
      <c r="N5" s="4"/>
    </row>
    <row r="6" spans="2:14" ht="28.8" x14ac:dyDescent="0.3">
      <c r="B6" s="8" t="s">
        <v>13</v>
      </c>
      <c r="C6" s="8">
        <v>99.5</v>
      </c>
      <c r="D6" s="8">
        <v>97</v>
      </c>
      <c r="E6" s="8"/>
      <c r="F6" s="9" t="s">
        <v>9</v>
      </c>
      <c r="H6" s="4"/>
      <c r="I6" s="4"/>
      <c r="J6" s="4"/>
      <c r="K6" s="4"/>
      <c r="L6" s="4"/>
      <c r="N6" s="4"/>
    </row>
    <row r="7" spans="2:14" x14ac:dyDescent="0.3">
      <c r="B7" s="10" t="s">
        <v>13</v>
      </c>
      <c r="C7" s="10">
        <v>97</v>
      </c>
      <c r="D7" s="10">
        <v>96</v>
      </c>
      <c r="E7" s="10"/>
      <c r="F7" s="11" t="s">
        <v>10</v>
      </c>
      <c r="H7" s="4"/>
      <c r="I7" s="4"/>
      <c r="J7" s="4"/>
      <c r="K7" s="4"/>
      <c r="L7" s="4"/>
      <c r="N7" s="4"/>
    </row>
    <row r="8" spans="2:14" ht="28.8" x14ac:dyDescent="0.3">
      <c r="B8" s="12" t="s">
        <v>13</v>
      </c>
      <c r="C8" s="12">
        <v>96</v>
      </c>
      <c r="D8" s="12">
        <v>93</v>
      </c>
      <c r="E8" s="12"/>
      <c r="F8" s="13" t="s">
        <v>11</v>
      </c>
      <c r="H8" s="4"/>
      <c r="I8" s="4"/>
      <c r="J8" s="4"/>
      <c r="K8" s="4"/>
      <c r="L8" s="4"/>
      <c r="N8" s="4"/>
    </row>
    <row r="9" spans="2:14" ht="28.8" x14ac:dyDescent="0.3">
      <c r="B9" s="40">
        <v>1</v>
      </c>
      <c r="C9" s="40">
        <v>93</v>
      </c>
      <c r="D9" s="40">
        <v>71.400000000000006</v>
      </c>
      <c r="E9" s="40">
        <v>3.3</v>
      </c>
      <c r="F9" s="41" t="s">
        <v>14</v>
      </c>
      <c r="H9" s="4"/>
      <c r="I9" s="4"/>
      <c r="J9" s="4"/>
      <c r="K9" s="4"/>
      <c r="L9" s="4"/>
      <c r="N9" s="4"/>
    </row>
    <row r="10" spans="2:14" x14ac:dyDescent="0.3">
      <c r="B10" s="40">
        <v>2</v>
      </c>
      <c r="C10" s="40">
        <v>71.400000000000006</v>
      </c>
      <c r="D10" s="40">
        <v>52.2</v>
      </c>
      <c r="E10" s="40">
        <v>4</v>
      </c>
      <c r="F10" s="40"/>
      <c r="H10" s="4"/>
      <c r="I10" s="4"/>
      <c r="J10" s="4"/>
      <c r="K10" s="4"/>
      <c r="L10" s="4"/>
      <c r="N10" s="4"/>
    </row>
    <row r="11" spans="2:14" x14ac:dyDescent="0.3">
      <c r="B11" s="40">
        <v>3</v>
      </c>
      <c r="C11" s="40">
        <f>D10</f>
        <v>52.2</v>
      </c>
      <c r="D11" s="40">
        <v>42.2</v>
      </c>
      <c r="E11" s="40">
        <v>3</v>
      </c>
      <c r="F11" s="40"/>
      <c r="H11" s="4"/>
      <c r="I11" s="4"/>
      <c r="J11" s="4"/>
      <c r="K11" s="4"/>
      <c r="L11" s="4"/>
      <c r="N11" s="4"/>
    </row>
    <row r="12" spans="2:14" x14ac:dyDescent="0.3">
      <c r="B12" s="1">
        <v>4</v>
      </c>
      <c r="C12" s="1">
        <f>D11</f>
        <v>42.2</v>
      </c>
      <c r="D12" s="1">
        <v>17</v>
      </c>
      <c r="E12" s="1">
        <v>5</v>
      </c>
      <c r="F12" s="1"/>
      <c r="H12" s="4"/>
      <c r="I12" s="4"/>
      <c r="J12" s="4"/>
      <c r="K12" s="4"/>
      <c r="L12" s="4"/>
      <c r="N12" s="4"/>
    </row>
    <row r="13" spans="2:14" x14ac:dyDescent="0.3">
      <c r="B13" s="1">
        <v>5</v>
      </c>
      <c r="C13" s="1">
        <f>D12</f>
        <v>17</v>
      </c>
      <c r="D13" s="1">
        <v>2</v>
      </c>
      <c r="E13" s="1">
        <v>3</v>
      </c>
      <c r="F13" s="1"/>
      <c r="H13" s="4"/>
      <c r="I13" s="4"/>
      <c r="J13" s="4"/>
      <c r="K13" s="4"/>
      <c r="L13" s="4"/>
      <c r="N13" s="4"/>
    </row>
    <row r="14" spans="2:14" x14ac:dyDescent="0.3">
      <c r="B14" s="1">
        <v>6</v>
      </c>
      <c r="C14" s="1"/>
      <c r="D14" s="1"/>
      <c r="E14" s="1"/>
      <c r="F14" s="1"/>
      <c r="H14" s="4"/>
      <c r="I14" s="4"/>
      <c r="J14" s="4"/>
      <c r="K14" s="4"/>
      <c r="L14" s="4"/>
      <c r="N14" s="4"/>
    </row>
    <row r="16" spans="2:14" x14ac:dyDescent="0.3">
      <c r="B16" t="s">
        <v>21</v>
      </c>
    </row>
    <row r="17" spans="2:12" x14ac:dyDescent="0.3">
      <c r="B17" s="36" t="s">
        <v>15</v>
      </c>
    </row>
    <row r="18" spans="2:12" x14ac:dyDescent="0.3">
      <c r="B18" s="43" t="s">
        <v>2</v>
      </c>
      <c r="C18" s="43"/>
      <c r="D18" s="43"/>
      <c r="E18" s="43"/>
      <c r="F18" s="43"/>
      <c r="G18" s="43"/>
    </row>
    <row r="19" spans="2:12" ht="28.8" x14ac:dyDescent="0.3">
      <c r="B19" s="6" t="s">
        <v>0</v>
      </c>
      <c r="C19" s="6" t="s">
        <v>4</v>
      </c>
      <c r="D19" s="6" t="s">
        <v>5</v>
      </c>
      <c r="E19" s="6" t="s">
        <v>3</v>
      </c>
      <c r="F19" s="7" t="s">
        <v>7</v>
      </c>
      <c r="G19" s="7" t="s">
        <v>18</v>
      </c>
      <c r="H19" s="6" t="s">
        <v>16</v>
      </c>
      <c r="I19" s="6" t="s">
        <v>17</v>
      </c>
      <c r="J19" s="29" t="s">
        <v>19</v>
      </c>
      <c r="K19" s="7" t="s">
        <v>20</v>
      </c>
      <c r="L19" s="7" t="s">
        <v>27</v>
      </c>
    </row>
    <row r="20" spans="2:12" ht="28.8" x14ac:dyDescent="0.3">
      <c r="B20" s="27"/>
      <c r="C20" s="27">
        <v>99.8</v>
      </c>
      <c r="D20" s="27">
        <v>99.45</v>
      </c>
      <c r="E20" s="35" t="s">
        <v>12</v>
      </c>
      <c r="F20" s="27"/>
      <c r="G20" s="27"/>
      <c r="H20" s="27"/>
      <c r="I20" s="27"/>
      <c r="J20" s="30"/>
      <c r="K20" s="27"/>
      <c r="L20" s="39"/>
    </row>
    <row r="21" spans="2:12" ht="37.5" customHeight="1" x14ac:dyDescent="0.3">
      <c r="B21" s="19"/>
      <c r="C21" s="19">
        <v>99.45</v>
      </c>
      <c r="D21" s="19">
        <v>97.1</v>
      </c>
      <c r="E21" s="20" t="s">
        <v>9</v>
      </c>
      <c r="F21" s="19"/>
      <c r="G21" s="19"/>
      <c r="H21" s="19"/>
      <c r="I21" s="19"/>
      <c r="J21" s="31"/>
      <c r="K21" s="19"/>
      <c r="L21" s="24"/>
    </row>
    <row r="22" spans="2:12" ht="34.049999999999997" customHeight="1" x14ac:dyDescent="0.3">
      <c r="B22" s="21"/>
      <c r="C22" s="21">
        <v>97.1</v>
      </c>
      <c r="D22" s="21">
        <v>95.3</v>
      </c>
      <c r="E22" s="22" t="s">
        <v>10</v>
      </c>
      <c r="F22" s="21"/>
      <c r="G22" s="21"/>
      <c r="H22" s="21"/>
      <c r="I22" s="21"/>
      <c r="J22" s="32"/>
      <c r="K22" s="21"/>
      <c r="L22" s="25"/>
    </row>
    <row r="23" spans="2:12" ht="43.2" x14ac:dyDescent="0.3">
      <c r="B23" s="28"/>
      <c r="C23" s="28">
        <v>95.3</v>
      </c>
      <c r="D23" s="28">
        <v>92.85</v>
      </c>
      <c r="E23" s="23" t="s">
        <v>11</v>
      </c>
      <c r="F23" s="28"/>
      <c r="G23" s="34"/>
      <c r="H23" s="28"/>
      <c r="I23" s="28"/>
      <c r="J23" s="33"/>
      <c r="K23" s="28"/>
      <c r="L23" s="26"/>
    </row>
    <row r="24" spans="2:12" x14ac:dyDescent="0.3">
      <c r="B24" s="18">
        <v>1</v>
      </c>
      <c r="C24" s="18">
        <v>92.85</v>
      </c>
      <c r="D24" s="18">
        <v>77.599999999999994</v>
      </c>
      <c r="E24" s="18"/>
      <c r="F24" s="18">
        <v>3.3</v>
      </c>
      <c r="G24" s="18" t="s">
        <v>22</v>
      </c>
      <c r="H24" s="18"/>
      <c r="I24" s="18"/>
      <c r="J24" s="18" t="s">
        <v>23</v>
      </c>
      <c r="K24" s="37">
        <f>(C24-D24)/F24</f>
        <v>4.6212121212121211</v>
      </c>
      <c r="L24" s="3"/>
    </row>
    <row r="25" spans="2:12" x14ac:dyDescent="0.3">
      <c r="B25" s="18">
        <v>2</v>
      </c>
      <c r="C25" s="18">
        <v>77.599999999999994</v>
      </c>
      <c r="D25" s="18">
        <v>71.400000000000006</v>
      </c>
      <c r="E25" s="18"/>
      <c r="F25" s="18">
        <v>1</v>
      </c>
      <c r="G25" s="18">
        <v>1.67</v>
      </c>
      <c r="H25" s="18"/>
      <c r="I25" s="18"/>
      <c r="J25" s="18" t="s">
        <v>23</v>
      </c>
      <c r="K25" s="37">
        <f>(C25-D25)/F25</f>
        <v>6.1999999999999886</v>
      </c>
      <c r="L25" s="3"/>
    </row>
    <row r="26" spans="2:12" ht="28.8" x14ac:dyDescent="0.3">
      <c r="B26" s="18">
        <v>3</v>
      </c>
      <c r="C26" s="18">
        <f t="shared" ref="C26:C31" si="0">D25</f>
        <v>71.400000000000006</v>
      </c>
      <c r="D26" s="18">
        <v>52.2</v>
      </c>
      <c r="E26" s="38" t="s">
        <v>24</v>
      </c>
      <c r="F26" s="18">
        <v>4</v>
      </c>
      <c r="G26" s="18" t="s">
        <v>25</v>
      </c>
      <c r="H26" s="18"/>
      <c r="I26" s="18"/>
      <c r="J26" s="18" t="s">
        <v>23</v>
      </c>
      <c r="K26" s="37">
        <f>(C26-D26)/F26</f>
        <v>4.8000000000000007</v>
      </c>
      <c r="L26" s="18">
        <v>100.05</v>
      </c>
    </row>
    <row r="27" spans="2:12" x14ac:dyDescent="0.3">
      <c r="B27" s="18">
        <v>4</v>
      </c>
      <c r="C27" s="18">
        <f t="shared" si="0"/>
        <v>52.2</v>
      </c>
      <c r="D27" s="18">
        <v>42.2</v>
      </c>
      <c r="E27" s="18"/>
      <c r="F27" s="18">
        <v>3</v>
      </c>
      <c r="G27" s="18" t="s">
        <v>26</v>
      </c>
      <c r="H27" s="18"/>
      <c r="I27" s="18"/>
      <c r="J27" s="18" t="s">
        <v>23</v>
      </c>
      <c r="K27" s="37">
        <f>(C27-D27)/F27</f>
        <v>3.3333333333333335</v>
      </c>
      <c r="L27" s="1">
        <v>100.03</v>
      </c>
    </row>
    <row r="28" spans="2:12" ht="28.8" x14ac:dyDescent="0.3">
      <c r="B28" s="18">
        <v>5</v>
      </c>
      <c r="C28" s="18">
        <f t="shared" si="0"/>
        <v>42.2</v>
      </c>
      <c r="D28" s="42">
        <v>13.3</v>
      </c>
      <c r="E28" s="38" t="s">
        <v>24</v>
      </c>
      <c r="F28" s="18">
        <v>5</v>
      </c>
      <c r="G28" s="38" t="s">
        <v>28</v>
      </c>
      <c r="H28" s="18"/>
      <c r="I28" s="18"/>
      <c r="J28" s="38" t="s">
        <v>29</v>
      </c>
      <c r="K28" s="18">
        <f>(C28-D28)/F28-0.33</f>
        <v>5.45</v>
      </c>
      <c r="L28" s="18">
        <v>99.98</v>
      </c>
    </row>
    <row r="29" spans="2:12" ht="43.2" x14ac:dyDescent="0.3">
      <c r="B29" s="18">
        <v>6</v>
      </c>
      <c r="C29" s="18">
        <f t="shared" si="0"/>
        <v>13.3</v>
      </c>
      <c r="D29" s="18">
        <v>3.6</v>
      </c>
      <c r="E29" s="18"/>
      <c r="F29" s="18">
        <v>2.2000000000000002</v>
      </c>
      <c r="G29" s="18" t="s">
        <v>30</v>
      </c>
      <c r="H29" s="18"/>
      <c r="I29" s="18"/>
      <c r="J29" s="38" t="s">
        <v>31</v>
      </c>
      <c r="K29" s="37">
        <f>(C29-D29)/F29-0.33</f>
        <v>4.0790909090909091</v>
      </c>
      <c r="L29" s="3"/>
    </row>
    <row r="30" spans="2:12" x14ac:dyDescent="0.3">
      <c r="B30" s="18">
        <v>7</v>
      </c>
      <c r="C30" s="18">
        <f t="shared" si="0"/>
        <v>3.6</v>
      </c>
      <c r="D30" s="18">
        <v>2.1</v>
      </c>
      <c r="E30" s="18"/>
      <c r="F30" s="18"/>
      <c r="G30" s="18"/>
      <c r="H30" s="18"/>
      <c r="I30" s="18"/>
      <c r="J30" s="18" t="s">
        <v>23</v>
      </c>
      <c r="K30" s="18"/>
      <c r="L30" s="18">
        <v>99.97</v>
      </c>
    </row>
    <row r="31" spans="2:12" ht="28.8" x14ac:dyDescent="0.3">
      <c r="B31" s="18">
        <v>8</v>
      </c>
      <c r="C31" s="18">
        <f t="shared" si="0"/>
        <v>2.1</v>
      </c>
      <c r="D31" s="18"/>
      <c r="E31" s="18"/>
      <c r="F31" s="18"/>
      <c r="G31" s="38" t="s">
        <v>32</v>
      </c>
      <c r="H31" s="18"/>
      <c r="I31" s="18"/>
      <c r="J31" s="18"/>
      <c r="K31" s="18"/>
      <c r="L31" s="3"/>
    </row>
  </sheetData>
  <mergeCells count="3">
    <mergeCell ref="B2:K2"/>
    <mergeCell ref="B3:F3"/>
    <mergeCell ref="B18:G18"/>
  </mergeCells>
  <pageMargins left="0.70866141732283472" right="0.70866141732283472" top="0.74803149606299213" bottom="0.74803149606299213" header="0.31496062992125984" footer="0.31496062992125984"/>
  <pageSetup paperSize="9" scale="78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TH0411</vt:lpstr>
      <vt:lpstr>'TH0411'!Print_Area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Hetherington - BGS</dc:creator>
  <cp:lastModifiedBy>David Hetherington - BGS</cp:lastModifiedBy>
  <cp:lastPrinted>2023-01-17T17:29:53Z</cp:lastPrinted>
  <dcterms:created xsi:type="dcterms:W3CDTF">2023-01-05T10:27:40Z</dcterms:created>
  <dcterms:modified xsi:type="dcterms:W3CDTF">2025-11-10T14:10:25Z</dcterms:modified>
</cp:coreProperties>
</file>